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0.2\schet\АРГАТСКА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19200" windowHeight="10995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7" i="5" l="1"/>
  <c r="B308" i="5" s="1"/>
  <c r="B309" i="5" s="1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<sst xmlns="http://schemas.openxmlformats.org/spreadsheetml/2006/main" count="809" uniqueCount="429">
  <si>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</si>
  <si>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</si>
  <si>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</si>
  <si>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</si>
  <si>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</si>
  <si>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</si>
  <si>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</si>
  <si>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</si>
  <si>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</si>
  <si>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</si>
  <si>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</si>
  <si>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</si>
  <si>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</si>
  <si>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</si>
  <si>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</si>
  <si>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</si>
  <si>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</si>
  <si>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</si>
  <si>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</si>
  <si>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</si>
  <si>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</si>
  <si>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</si>
  <si>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</si>
  <si>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</si>
  <si>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</si>
  <si>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</si>
  <si>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</si>
  <si>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</si>
  <si>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</si>
  <si>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</si>
  <si>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</si>
  <si>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</si>
  <si>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</si>
  <si>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</si>
  <si>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</si>
  <si>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</si>
  <si>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</si>
  <si>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</si>
  <si>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</si>
  <si>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</si>
  <si>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</si>
  <si>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</si>
  <si>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</si>
  <si>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</si>
  <si>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</si>
  <si>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</si>
  <si>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</si>
  <si>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</si>
  <si>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</si>
  <si>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</si>
  <si>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</si>
  <si>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</si>
  <si>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</si>
  <si>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</si>
  <si>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</si>
  <si>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</si>
  <si>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</si>
  <si>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</si>
  <si>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</si>
  <si>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</si>
  <si>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</si>
  <si>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</si>
  <si>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</si>
  <si>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</si>
  <si>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</si>
  <si>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</si>
  <si>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</si>
  <si>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</si>
  <si>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</si>
  <si>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</si>
  <si>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</si>
  <si>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</si>
  <si>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</si>
  <si>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</si>
  <si>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</si>
  <si>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</si>
  <si>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</si>
  <si>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</si>
  <si>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</si>
  <si>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</si>
  <si>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</si>
  <si>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</si>
  <si>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</si>
  <si>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</si>
  <si>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</si>
  <si>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</si>
  <si>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</si>
  <si>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</si>
  <si>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</si>
  <si>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</si>
  <si>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</si>
  <si>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</si>
  <si>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</si>
  <si>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</si>
  <si>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</si>
  <si>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</si>
  <si>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</si>
  <si>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</si>
  <si>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</si>
  <si>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</si>
  <si>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</si>
  <si>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</si>
  <si>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</si>
  <si>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</si>
  <si>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</si>
  <si>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</si>
  <si>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</si>
  <si>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</si>
  <si>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</si>
  <si>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</si>
  <si>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</si>
  <si>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</si>
  <si>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</si>
  <si>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</si>
  <si>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</si>
  <si>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</si>
  <si>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</si>
  <si>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</si>
  <si>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</si>
  <si>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</si>
  <si>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</si>
  <si>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</si>
  <si>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</si>
  <si>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</si>
  <si>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</si>
  <si>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</si>
  <si>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</si>
  <si>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</si>
  <si>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</si>
  <si>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</si>
  <si>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</si>
  <si>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</si>
  <si>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</si>
  <si>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</si>
  <si>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</si>
  <si>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</si>
  <si>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</si>
  <si>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</si>
  <si>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</si>
  <si>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</si>
  <si>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</si>
  <si>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</si>
  <si>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</si>
  <si>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</si>
  <si>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</si>
  <si>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</si>
  <si>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</si>
  <si>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</si>
  <si>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</si>
  <si>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</si>
  <si>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</si>
  <si>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</si>
  <si>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</si>
  <si>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</si>
  <si>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</si>
  <si>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</si>
  <si>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</si>
  <si>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</si>
  <si>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</si>
  <si>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</si>
  <si>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</si>
  <si>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</si>
  <si>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</si>
  <si>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</si>
  <si>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</si>
  <si>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</si>
  <si>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</si>
  <si>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</si>
  <si>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</si>
  <si>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</si>
  <si>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</si>
  <si>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</si>
  <si>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</si>
  <si>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</si>
  <si>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</si>
  <si>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</si>
  <si>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</si>
  <si>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</si>
  <si>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</si>
  <si>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</si>
  <si>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</si>
  <si>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</si>
  <si>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</si>
  <si>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</si>
  <si>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</si>
  <si>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</si>
  <si>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</si>
  <si>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</si>
  <si>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</si>
  <si>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</si>
  <si>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</si>
  <si>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</si>
  <si>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</si>
  <si>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</si>
  <si>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</si>
  <si>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</si>
  <si>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</si>
  <si>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</si>
  <si>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</si>
  <si>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</si>
  <si>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</si>
  <si>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</si>
  <si>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</si>
  <si>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</si>
  <si>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</si>
  <si>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</si>
  <si>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</si>
  <si>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</si>
  <si>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</si>
  <si>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</si>
  <si>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</si>
  <si>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</si>
  <si>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</si>
  <si>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</si>
  <si>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</si>
  <si>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</si>
  <si>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</si>
  <si>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</si>
  <si>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</si>
  <si>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</si>
  <si>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</si>
  <si>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</si>
  <si>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</si>
  <si>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</si>
  <si>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</si>
  <si>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</si>
  <si>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</si>
  <si>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</si>
  <si>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</si>
  <si>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</si>
  <si>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</si>
  <si>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</si>
  <si>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</si>
  <si>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</si>
  <si>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</si>
  <si>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</si>
  <si>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</si>
  <si>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</si>
  <si>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</si>
  <si>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</si>
  <si>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</si>
  <si>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</si>
  <si>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</si>
  <si>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</si>
  <si>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</si>
  <si>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</si>
  <si>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</si>
  <si>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</si>
  <si>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</si>
  <si>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</si>
  <si>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</si>
  <si>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</si>
  <si>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</si>
  <si>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</si>
  <si>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</si>
  <si>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</si>
  <si>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</si>
  <si>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</si>
  <si>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</si>
  <si>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</si>
  <si>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</si>
  <si>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</si>
  <si>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</si>
  <si>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</si>
  <si>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</si>
  <si>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</si>
  <si>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</si>
  <si>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</si>
  <si>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</si>
  <si>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</si>
  <si>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</si>
  <si>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</si>
  <si>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</si>
  <si>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</si>
  <si>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</si>
  <si>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</si>
  <si>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</si>
  <si>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</si>
  <si>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</si>
  <si>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</si>
  <si>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</si>
  <si>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</si>
  <si>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</si>
  <si>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</si>
  <si>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</si>
  <si>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</si>
  <si>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</si>
  <si>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</si>
  <si>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</si>
  <si>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</si>
  <si>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</si>
  <si>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</si>
  <si>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</si>
  <si>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</si>
  <si>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</si>
  <si>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</si>
  <si>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</si>
  <si>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</si>
  <si>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</si>
  <si>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</si>
  <si>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</si>
  <si>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</si>
  <si>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</si>
  <si>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</si>
  <si>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</si>
  <si>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</si>
  <si>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</si>
  <si>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</si>
  <si>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</si>
  <si>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</si>
  <si>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</si>
  <si>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</si>
  <si>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</si>
  <si>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</si>
  <si>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</si>
  <si>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</si>
  <si>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</si>
  <si>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</si>
  <si>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</si>
  <si>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</si>
  <si>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</si>
  <si>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</si>
  <si>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</si>
  <si>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</si>
  <si>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</si>
  <si>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</si>
  <si>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</si>
  <si>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</si>
  <si>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</si>
  <si>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</si>
  <si>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</si>
  <si>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</si>
  <si>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</si>
  <si>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</si>
  <si>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</si>
  <si>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</si>
  <si>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</si>
  <si>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</si>
  <si>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</si>
  <si>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</si>
  <si>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</si>
  <si>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</si>
  <si>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</si>
  <si>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</si>
  <si>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</si>
  <si>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</si>
  <si>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</si>
  <si>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</si>
  <si>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</si>
  <si>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</si>
  <si>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</si>
  <si>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</si>
  <si>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</si>
  <si>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</si>
  <si>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</si>
  <si>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</si>
  <si>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</si>
  <si>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</si>
  <si>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</si>
  <si>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</si>
  <si>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</si>
  <si>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</si>
  <si>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</si>
  <si>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</si>
  <si>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</si>
  <si>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</si>
  <si>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</si>
  <si>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</si>
  <si>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</si>
  <si>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</si>
  <si>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</si>
  <si>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</si>
  <si>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</si>
  <si>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</si>
  <si>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</si>
  <si>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</si>
  <si>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</si>
  <si>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</si>
  <si>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</si>
  <si>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</si>
  <si>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</si>
  <si>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</si>
  <si>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</si>
  <si>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</si>
  <si>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</si>
  <si>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</si>
  <si>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</si>
  <si>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</si>
  <si>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</si>
  <si>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</si>
  <si>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</si>
  <si>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</si>
  <si>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</si>
  <si>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</si>
  <si>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</si>
  <si>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</si>
  <si>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</si>
  <si>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</si>
  <si>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</si>
  <si>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</si>
  <si>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</si>
  <si>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</si>
  <si>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</si>
  <si>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</si>
  <si>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</si>
  <si>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</si>
  <si>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</si>
  <si>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</si>
  <si>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СВЕТЛА МОЛАБРАХИМОВА - счетоводител ПП</t>
  </si>
  <si>
    <t>BG05SFPR002-2.005-0100-C01</t>
  </si>
  <si>
    <t>Активно приобщаване и достъп по заетост на хора в неравностойно положение</t>
  </si>
  <si>
    <t>BG05SFPR002-2.001-0118-C03</t>
  </si>
  <si>
    <t>Грижа в дома в община Рудозем</t>
  </si>
  <si>
    <t>BG05SFPR002-2.012-0028-C01</t>
  </si>
  <si>
    <t>Иновативни здравно социални услуги</t>
  </si>
  <si>
    <t>BG05SFPR002-2.006</t>
  </si>
  <si>
    <t xml:space="preserve"> Повишавена на капацитета на служителите на АСП във връзка с модернизиране на системите за социална закрила  Компонент 1</t>
  </si>
  <si>
    <t>BG05SFPR003-1.001-0158-C04</t>
  </si>
  <si>
    <t>Предоставяне на топъл обяд в община Рудозем</t>
  </si>
  <si>
    <t>Модели и инструменти за трансформиране на системите за висше образование чрез транснационални многосекторни връзки STUDIES-DIG</t>
  </si>
  <si>
    <t>№ 101131544</t>
  </si>
  <si>
    <t>BG06RDNP001-7.020-0116</t>
  </si>
  <si>
    <t>Енергийна ефективност в детски градини с. Елховец и с. Чепинци, общ. Рудозем</t>
  </si>
  <si>
    <t>250325/390994/114456/93463</t>
  </si>
  <si>
    <t>250325/390994/114457/93463</t>
  </si>
  <si>
    <t>Основен ремонт на ул. Братя Миладинови в кв. Възраждане гр. Рудозем</t>
  </si>
  <si>
    <t>Основен ремонт на ул. Любен Каравелов в кв. Възраждане и ул. Снежанка с. Чепинци гр. Рудозем</t>
  </si>
  <si>
    <t>260325/390994/114460/93463</t>
  </si>
  <si>
    <t>Рехабилитация и реконструкция н общински път SML2248/III-8683/ Смилян-Букаците-Горово-граница общ.(Смоялн-Рудозем)-Витина-Елховец /III-8608/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</si>
</sst>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0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7" fillId="0" borderId="1" xfId="0" applyFont="1" applyBorder="1" applyAlignment="1" applyProtection="1">
      <alignment horizontal="center"/>
      <protection locked="0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H4" zoomScale="85" zoomScaleNormal="85" workbookViewId="0">
      <selection activeCell="L35" sqref="L35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7108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Рудозем</v>
      </c>
      <c r="H3" s="66" t="s">
        <v>408</v>
      </c>
      <c r="J3" s="65"/>
    </row>
    <row r="4" spans="1:13">
      <c r="E4" s="55" t="s">
        <v>407</v>
      </c>
      <c r="F4" s="59">
        <v>45838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30.06.2025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562645.21400000004</v>
      </c>
      <c r="J10" s="60">
        <f>SUM(J11:J1008)</f>
        <v>9476.9999999999982</v>
      </c>
      <c r="K10" s="61">
        <f t="shared" ref="K10:M10" si="0">SUM(K11:K1008)</f>
        <v>5718.9830000000002</v>
      </c>
      <c r="L10" s="61">
        <f t="shared" si="0"/>
        <v>141</v>
      </c>
      <c r="M10" s="62">
        <f t="shared" si="0"/>
        <v>141</v>
      </c>
    </row>
    <row r="11" spans="1:13" ht="27.75" customHeight="1">
      <c r="A11" s="30">
        <f>IF(COUNTA($E11:$M11)=0,"",$F$2)</f>
        <v>7108</v>
      </c>
      <c r="B11" s="31">
        <f>IF(COUNTA($E11:$M11)=0,"",MONTH($F$4))</f>
        <v>6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415</v>
      </c>
      <c r="H11" s="69" t="s">
        <v>416</v>
      </c>
      <c r="I11" s="39"/>
      <c r="J11" s="39">
        <v>7805.65</v>
      </c>
      <c r="K11" s="51">
        <v>4864.17</v>
      </c>
      <c r="L11" s="51">
        <v>1</v>
      </c>
      <c r="M11" s="40">
        <v>1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409</v>
      </c>
      <c r="H12" s="42" t="s">
        <v>410</v>
      </c>
      <c r="I12" s="43">
        <v>391</v>
      </c>
      <c r="J12" s="43">
        <v>168</v>
      </c>
      <c r="K12" s="52">
        <v>115</v>
      </c>
      <c r="L12" s="52">
        <v>18</v>
      </c>
      <c r="M12" s="44">
        <v>18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411</v>
      </c>
      <c r="H13" s="42" t="s">
        <v>412</v>
      </c>
      <c r="I13" s="43">
        <v>589</v>
      </c>
      <c r="J13" s="43">
        <v>480</v>
      </c>
      <c r="K13" s="52">
        <v>109</v>
      </c>
      <c r="L13" s="52">
        <v>0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413</v>
      </c>
      <c r="H14" s="42" t="s">
        <v>414</v>
      </c>
      <c r="I14" s="43">
        <v>307</v>
      </c>
      <c r="J14" s="43">
        <v>0</v>
      </c>
      <c r="K14" s="52">
        <v>32</v>
      </c>
      <c r="L14" s="52">
        <v>8</v>
      </c>
      <c r="M14" s="44">
        <v>8</v>
      </c>
    </row>
    <row r="15" spans="1:13" ht="25.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ПХ 2021-2027</v>
      </c>
      <c r="E15" s="41" t="s">
        <v>365</v>
      </c>
      <c r="F15" s="41" t="s">
        <v>402</v>
      </c>
      <c r="G15" s="42" t="s">
        <v>417</v>
      </c>
      <c r="H15" s="42" t="s">
        <v>418</v>
      </c>
      <c r="I15" s="43">
        <v>555241.32999999996</v>
      </c>
      <c r="J15" s="43">
        <v>385</v>
      </c>
      <c r="K15" s="52">
        <v>101</v>
      </c>
      <c r="L15" s="52">
        <v>19</v>
      </c>
      <c r="M15" s="44">
        <v>19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ПО 2021-2027</v>
      </c>
      <c r="E16" s="41" t="s">
        <v>364</v>
      </c>
      <c r="F16" s="41" t="s">
        <v>2</v>
      </c>
      <c r="G16" s="42" t="s">
        <v>420</v>
      </c>
      <c r="H16" s="42" t="s">
        <v>419</v>
      </c>
      <c r="I16" s="43">
        <v>206.9</v>
      </c>
      <c r="J16" s="43">
        <v>37.799999999999997</v>
      </c>
      <c r="K16" s="52">
        <v>18.399999999999999</v>
      </c>
      <c r="L16" s="52">
        <v>1</v>
      </c>
      <c r="M16" s="44">
        <v>1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/>
      </c>
      <c r="D17" s="33" t="str">
        <f>IFERROR(INDEX(helper!$D$2:$D$37,MATCH($E17,helper!$C$2:$C$37,0)),"")</f>
        <v/>
      </c>
      <c r="E17" s="41"/>
      <c r="F17" s="41" t="s">
        <v>0</v>
      </c>
      <c r="G17" s="42" t="s">
        <v>421</v>
      </c>
      <c r="H17" s="42" t="s">
        <v>422</v>
      </c>
      <c r="I17" s="43">
        <v>977.82600000000002</v>
      </c>
      <c r="J17" s="43">
        <v>600.54999999999995</v>
      </c>
      <c r="K17" s="52">
        <v>470.113</v>
      </c>
      <c r="L17" s="52">
        <v>94</v>
      </c>
      <c r="M17" s="44">
        <v>94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СПРЗСР-ВОМР</v>
      </c>
      <c r="E18" s="41" t="s">
        <v>376</v>
      </c>
      <c r="F18" s="41" t="s">
        <v>0</v>
      </c>
      <c r="G18" s="42" t="s">
        <v>423</v>
      </c>
      <c r="H18" s="42" t="s">
        <v>425</v>
      </c>
      <c r="I18" s="43">
        <v>293.62900000000002</v>
      </c>
      <c r="J18" s="43">
        <v>0</v>
      </c>
      <c r="K18" s="52">
        <v>2.6</v>
      </c>
      <c r="L18" s="52">
        <v>0</v>
      </c>
      <c r="M18" s="44">
        <v>0</v>
      </c>
    </row>
    <row r="19" spans="1:13" ht="25.5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СПРЗСР-ВОМР</v>
      </c>
      <c r="E19" s="41" t="s">
        <v>376</v>
      </c>
      <c r="F19" s="41" t="s">
        <v>0</v>
      </c>
      <c r="G19" s="42" t="s">
        <v>424</v>
      </c>
      <c r="H19" s="42" t="s">
        <v>426</v>
      </c>
      <c r="I19" s="43">
        <v>2316.4569999999999</v>
      </c>
      <c r="J19" s="43">
        <v>0</v>
      </c>
      <c r="K19" s="52">
        <v>0</v>
      </c>
      <c r="L19" s="52">
        <v>0</v>
      </c>
      <c r="M19" s="44">
        <v>0</v>
      </c>
    </row>
    <row r="20" spans="1:13" ht="25.5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СПРЗСР-ВОМР</v>
      </c>
      <c r="E20" s="41" t="s">
        <v>376</v>
      </c>
      <c r="F20" s="41" t="s">
        <v>0</v>
      </c>
      <c r="G20" s="42" t="s">
        <v>427</v>
      </c>
      <c r="H20" s="42" t="s">
        <v>428</v>
      </c>
      <c r="I20" s="43">
        <v>2322.0720000000001</v>
      </c>
      <c r="J20" s="43">
        <v>0</v>
      </c>
      <c r="K20" s="52">
        <v>6.7</v>
      </c>
      <c r="L20" s="52">
        <v>0</v>
      </c>
      <c r="M20" s="44">
        <v>0</v>
      </c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Schet5</cp:lastModifiedBy>
  <cp:lastPrinted>2025-04-28T11:41:16Z</cp:lastPrinted>
  <dcterms:created xsi:type="dcterms:W3CDTF">2015-06-25T09:08:42Z</dcterms:created>
  <dcterms:modified xsi:type="dcterms:W3CDTF">2025-07-10T10:53:00Z</dcterms:modified>
</cp:coreProperties>
</file>