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20.2\schet\Emi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1600" windowHeight="9105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8" i="5" l="1"/>
  <c r="B309" i="5" s="1"/>
  <c r="B307" i="5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<sst xmlns="http://schemas.openxmlformats.org/spreadsheetml/2006/main" count="804" uniqueCount="427">
  <si>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</si>
  <si>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</si>
  <si>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</si>
  <si>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</si>
  <si>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</si>
  <si>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</si>
  <si>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</si>
  <si>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</si>
  <si>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</si>
  <si>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</si>
  <si>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</si>
  <si>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</si>
  <si>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</si>
  <si>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</si>
  <si>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</si>
  <si>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</si>
  <si>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</si>
  <si>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</si>
  <si>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</si>
  <si>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</si>
  <si>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</si>
  <si>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</si>
  <si>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</si>
  <si>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</si>
  <si>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</si>
  <si>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</si>
  <si>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</si>
  <si>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</si>
  <si>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</si>
  <si>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</si>
  <si>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</si>
  <si>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</si>
  <si>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</si>
  <si>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</si>
  <si>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</si>
  <si>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</si>
  <si>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</si>
  <si>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</si>
  <si>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</si>
  <si>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</si>
  <si>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</si>
  <si>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</si>
  <si>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</si>
  <si>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</si>
  <si>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</si>
  <si>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</si>
  <si>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</si>
  <si>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</si>
  <si>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</si>
  <si>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</si>
  <si>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</si>
  <si>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</si>
  <si>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</si>
  <si>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</si>
  <si>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</si>
  <si>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</si>
  <si>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</si>
  <si>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</si>
  <si>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</si>
  <si>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</si>
  <si>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</si>
  <si>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</si>
  <si>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</si>
  <si>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</si>
  <si>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</si>
  <si>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</si>
  <si>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</si>
  <si>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</si>
  <si>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</si>
  <si>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</si>
  <si>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</si>
  <si>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</si>
  <si>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</si>
  <si>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</si>
  <si>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</si>
  <si>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</si>
  <si>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</si>
  <si>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</si>
  <si>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</si>
  <si>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</si>
  <si>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</si>
  <si>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</si>
  <si>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</si>
  <si>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</si>
  <si>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</si>
  <si>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</si>
  <si>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</si>
  <si>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</si>
  <si>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</si>
  <si>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</si>
  <si>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</si>
  <si>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</si>
  <si>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</si>
  <si>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</si>
  <si>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</si>
  <si>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</si>
  <si>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</si>
  <si>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</si>
  <si>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</si>
  <si>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</si>
  <si>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</si>
  <si>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</si>
  <si>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</si>
  <si>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</si>
  <si>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</si>
  <si>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</si>
  <si>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</si>
  <si>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</si>
  <si>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</si>
  <si>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</si>
  <si>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</si>
  <si>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</si>
  <si>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</si>
  <si>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</si>
  <si>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</si>
  <si>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</si>
  <si>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</si>
  <si>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</si>
  <si>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</si>
  <si>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</si>
  <si>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</si>
  <si>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</si>
  <si>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</si>
  <si>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</si>
  <si>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</si>
  <si>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</si>
  <si>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</si>
  <si>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</si>
  <si>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</si>
  <si>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</si>
  <si>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</si>
  <si>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</si>
  <si>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</si>
  <si>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</si>
  <si>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</si>
  <si>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</si>
  <si>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</si>
  <si>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</si>
  <si>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</si>
  <si>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</si>
  <si>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</si>
  <si>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</si>
  <si>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</si>
  <si>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</si>
  <si>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</si>
  <si>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</si>
  <si>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</si>
  <si>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</si>
  <si>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</si>
  <si>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</si>
  <si>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</si>
  <si>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</si>
  <si>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</si>
  <si>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</si>
  <si>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</si>
  <si>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</si>
  <si>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</si>
  <si>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</si>
  <si>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</si>
  <si>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</si>
  <si>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</si>
  <si>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</si>
  <si>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</si>
  <si>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</si>
  <si>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</si>
  <si>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</si>
  <si>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</si>
  <si>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</si>
  <si>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</si>
  <si>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</si>
  <si>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</si>
  <si>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</si>
  <si>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</si>
  <si>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</si>
  <si>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</si>
  <si>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</si>
  <si>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</si>
  <si>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</si>
  <si>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</si>
  <si>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</si>
  <si>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</si>
  <si>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</si>
  <si>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</si>
  <si>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</si>
  <si>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</si>
  <si>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</si>
  <si>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</si>
  <si>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</si>
  <si>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</si>
  <si>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</si>
  <si>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</si>
  <si>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</si>
  <si>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</si>
  <si>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</si>
  <si>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</si>
  <si>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</si>
  <si>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</si>
  <si>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</si>
  <si>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</si>
  <si>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</si>
  <si>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</si>
  <si>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</si>
  <si>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</si>
  <si>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</si>
  <si>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</si>
  <si>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</si>
  <si>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</si>
  <si>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</si>
  <si>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</si>
  <si>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</si>
  <si>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</si>
  <si>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</si>
  <si>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</si>
  <si>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</si>
  <si>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</si>
  <si>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</si>
  <si>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</si>
  <si>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</si>
  <si>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</si>
  <si>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</si>
  <si>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</si>
  <si>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</si>
  <si>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</si>
  <si>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</si>
  <si>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</si>
  <si>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</si>
  <si>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</si>
  <si>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</si>
  <si>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</si>
  <si>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</si>
  <si>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</si>
  <si>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</si>
  <si>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</si>
  <si>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</si>
  <si>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</si>
  <si>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</si>
  <si>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</si>
  <si>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</si>
  <si>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</si>
  <si>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</si>
  <si>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</si>
  <si>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</si>
  <si>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</si>
  <si>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</si>
  <si>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</si>
  <si>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</si>
  <si>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</si>
  <si>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</si>
  <si>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</si>
  <si>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</si>
  <si>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</si>
  <si>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</si>
  <si>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</si>
  <si>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</si>
  <si>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</si>
  <si>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</si>
  <si>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</si>
  <si>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</si>
  <si>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</si>
  <si>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</si>
  <si>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</si>
  <si>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</si>
  <si>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</si>
  <si>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</si>
  <si>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</si>
  <si>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</si>
  <si>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</si>
  <si>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</si>
  <si>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</si>
  <si>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</si>
  <si>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</si>
  <si>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</si>
  <si>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</si>
  <si>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</si>
  <si>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</si>
  <si>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</si>
  <si>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</si>
  <si>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</si>
  <si>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</si>
  <si>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</si>
  <si>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</si>
  <si>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</si>
  <si>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</si>
  <si>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</si>
  <si>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</si>
  <si>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</si>
  <si>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</si>
  <si>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</si>
  <si>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</si>
  <si>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</si>
  <si>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</si>
  <si>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</si>
  <si>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</si>
  <si>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</si>
  <si>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</si>
  <si>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</si>
  <si>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</si>
  <si>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</si>
  <si>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</si>
  <si>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</si>
  <si>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</si>
  <si>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</si>
  <si>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</si>
  <si>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</si>
  <si>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</si>
  <si>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</si>
  <si>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</si>
  <si>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</si>
  <si>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</si>
  <si>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</si>
  <si>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</si>
  <si>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</si>
  <si>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</si>
  <si>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</si>
  <si>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</si>
  <si>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</si>
  <si>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</si>
  <si>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</si>
  <si>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</si>
  <si>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</si>
  <si>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</si>
  <si>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</si>
  <si>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</si>
  <si>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</si>
  <si>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</si>
  <si>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</si>
  <si>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</si>
  <si>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</si>
  <si>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</si>
  <si>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</si>
  <si>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</si>
  <si>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</si>
  <si>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</si>
  <si>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</si>
  <si>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</si>
  <si>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</si>
  <si>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</si>
  <si>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</si>
  <si>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</si>
  <si>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</si>
  <si>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</si>
  <si>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</si>
  <si>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</si>
  <si>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</si>
  <si>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</si>
  <si>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</si>
  <si>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</si>
  <si>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</si>
  <si>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</si>
  <si>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</si>
  <si>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</si>
  <si>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</si>
  <si>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</si>
  <si>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</si>
  <si>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</si>
  <si>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</si>
  <si>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</si>
  <si>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</si>
  <si>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</si>
  <si>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</si>
  <si>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</si>
  <si>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</si>
  <si>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</si>
  <si>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</si>
  <si>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</si>
  <si>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</si>
  <si>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</si>
  <si>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</si>
  <si>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</si>
  <si>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</si>
  <si>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</si>
  <si>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</si>
  <si>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</si>
  <si>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</si>
  <si>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</si>
  <si>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</si>
  <si>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</si>
  <si>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</si>
  <si>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</si>
  <si>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</si>
  <si>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</si>
  <si>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</si>
  <si>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</si>
  <si>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</si>
  <si>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</si>
  <si>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</si>
  <si>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</si>
  <si>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</si>
  <si>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</si>
  <si>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</si>
  <si>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</si>
  <si>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</si>
  <si>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</si>
  <si>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</si>
  <si>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</si>
  <si>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</si>
  <si>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</si>
  <si>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</si>
  <si>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</si>
  <si>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</si>
  <si>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</si>
  <si>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</si>
  <si>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</si>
  <si>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</si>
  <si>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</si>
  <si>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</si>
  <si>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</si>
  <si>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</si>
  <si>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Очаквани разходи по проекта през текущия месец</t>
  </si>
  <si>
    <t>Очаквани разходи по проекта през следващия месец</t>
  </si>
  <si>
    <t>СВЕТЛА МОЛАБРАХИМОВА - счетоводител ПП</t>
  </si>
  <si>
    <t>BG05SFPR002-2.006</t>
  </si>
  <si>
    <t>BG05SFPR002-2.005-0100-C01</t>
  </si>
  <si>
    <t>BG05SFPR002-2.012-0028-C01</t>
  </si>
  <si>
    <t>BG05SFPR003-1.001-0158-C04</t>
  </si>
  <si>
    <t>№ 101131544</t>
  </si>
  <si>
    <t>250325/390994/114456/93463</t>
  </si>
  <si>
    <t>250325/390994/114457/93463</t>
  </si>
  <si>
    <t>260325/390994/114460/93463</t>
  </si>
  <si>
    <t xml:space="preserve"> Повишавена на капацитета на служителите на АСП във връзка с модернизиране на системите за социална закрила  Компонент 1</t>
  </si>
  <si>
    <t>Активно приобщаване и достъп по заетост на хора в неравностойно положение</t>
  </si>
  <si>
    <t>Иновативни здравно социални услуги</t>
  </si>
  <si>
    <t>Предоставяне на топъл обяд в община Рудозем</t>
  </si>
  <si>
    <t>Модели и инструменти за трансформиране на системите за висше образование чрез транснационални многосекторни връзки STUDIES-DIG</t>
  </si>
  <si>
    <t>Основен ремонт на ул. Братя Миладинови в кв. Възраждане гр. Рудозем</t>
  </si>
  <si>
    <t>Основен ремонт на ул. Любен Каравелов в кв. Възраждане и ул. Снежанка с. Чепинци гр. Рудозем</t>
  </si>
  <si>
    <t>Рехабилитация и реконструкция н общински път SML2248/III-8683/ Смилян-Букаците-Горово-граница общ.(Смоялн-Рудозем)-Витина-Елховец /III-8608/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</si>
</sst>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70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  <xf numFmtId="0" fontId="17" fillId="0" borderId="1" xfId="0" applyFont="1" applyBorder="1" applyAlignment="1" applyProtection="1">
      <alignment horizontal="center"/>
      <protection locked="0"/>
    </xf>
  </cellXfs>
  <cellStyles count="4">
    <cellStyle name="Normal 2" xfId="1"/>
    <cellStyle name="Normal 3" xfId="2"/>
    <cellStyle name="Normal 3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8"/>
  <sheetViews>
    <sheetView showGridLines="0" tabSelected="1" topLeftCell="G1" zoomScale="85" zoomScaleNormal="85" workbookViewId="0">
      <selection activeCell="L26" sqref="L26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7108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Рудозем</v>
      </c>
      <c r="H3" s="66" t="s">
        <v>410</v>
      </c>
      <c r="J3" s="65">
        <v>45903</v>
      </c>
    </row>
    <row r="4" spans="1:13">
      <c r="E4" s="55" t="s">
        <v>407</v>
      </c>
      <c r="F4" s="59">
        <v>45930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30.09.2025 г.</v>
      </c>
      <c r="L9" s="50" t="s">
        <v>408</v>
      </c>
      <c r="M9" s="26" t="s">
        <v>409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6392.1</v>
      </c>
      <c r="J10" s="60">
        <f>SUM(J11:J1008)</f>
        <v>598.79999999999995</v>
      </c>
      <c r="K10" s="61">
        <f t="shared" ref="K10:M10" si="0">SUM(K11:K1008)</f>
        <v>375.3</v>
      </c>
      <c r="L10" s="61">
        <f t="shared" si="0"/>
        <v>42</v>
      </c>
      <c r="M10" s="62">
        <f t="shared" si="0"/>
        <v>31</v>
      </c>
    </row>
    <row r="11" spans="1:13">
      <c r="A11" s="30">
        <f>IF(COUNTA($E11:$M11)=0,"",$F$2)</f>
        <v>7108</v>
      </c>
      <c r="B11" s="31">
        <f>IF(COUNTA($E11:$M11)=0,"",MONTH($F$4))</f>
        <v>9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ПРЧР 2021-2027</v>
      </c>
      <c r="E11" s="37" t="s">
        <v>392</v>
      </c>
      <c r="F11" s="37" t="s">
        <v>402</v>
      </c>
      <c r="G11" s="38" t="s">
        <v>411</v>
      </c>
      <c r="H11" s="69" t="s">
        <v>419</v>
      </c>
      <c r="I11" s="39"/>
      <c r="J11" s="39">
        <v>8</v>
      </c>
      <c r="K11" s="51">
        <v>8</v>
      </c>
      <c r="L11" s="51">
        <v>1</v>
      </c>
      <c r="M11" s="40">
        <v>1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ПРЧР 2021-2027</v>
      </c>
      <c r="E12" s="41" t="s">
        <v>392</v>
      </c>
      <c r="F12" s="41" t="s">
        <v>402</v>
      </c>
      <c r="G12" s="42" t="s">
        <v>412</v>
      </c>
      <c r="H12" s="42" t="s">
        <v>420</v>
      </c>
      <c r="I12" s="43">
        <v>391</v>
      </c>
      <c r="J12" s="43">
        <v>168</v>
      </c>
      <c r="K12" s="52">
        <v>151</v>
      </c>
      <c r="L12" s="52">
        <v>0</v>
      </c>
      <c r="M12" s="44">
        <v>0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413</v>
      </c>
      <c r="H13" s="42" t="s">
        <v>421</v>
      </c>
      <c r="I13" s="43">
        <v>307</v>
      </c>
      <c r="J13" s="43">
        <v>0</v>
      </c>
      <c r="K13" s="52">
        <v>48</v>
      </c>
      <c r="L13" s="52">
        <v>11</v>
      </c>
      <c r="M13" s="44">
        <v>11</v>
      </c>
    </row>
    <row r="14" spans="1:13" ht="25.5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ПХ 2021-2027</v>
      </c>
      <c r="E14" s="41" t="s">
        <v>365</v>
      </c>
      <c r="F14" s="41" t="s">
        <v>402</v>
      </c>
      <c r="G14" s="42" t="s">
        <v>414</v>
      </c>
      <c r="H14" s="42" t="s">
        <v>422</v>
      </c>
      <c r="I14" s="43">
        <v>555</v>
      </c>
      <c r="J14" s="43">
        <v>385</v>
      </c>
      <c r="K14" s="52">
        <v>139</v>
      </c>
      <c r="L14" s="52">
        <v>19</v>
      </c>
      <c r="M14" s="44">
        <v>19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ПО 2021-2027</v>
      </c>
      <c r="E15" s="41" t="s">
        <v>364</v>
      </c>
      <c r="F15" s="41" t="s">
        <v>2</v>
      </c>
      <c r="G15" s="42" t="s">
        <v>415</v>
      </c>
      <c r="H15" s="42" t="s">
        <v>423</v>
      </c>
      <c r="I15" s="43">
        <v>206.9</v>
      </c>
      <c r="J15" s="43">
        <v>37.799999999999997</v>
      </c>
      <c r="K15" s="52">
        <v>20</v>
      </c>
      <c r="L15" s="52">
        <v>5</v>
      </c>
      <c r="M15" s="44">
        <v>0</v>
      </c>
    </row>
    <row r="16" spans="1:13" ht="25.5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ЕСФУ</v>
      </c>
      <c r="D16" s="33" t="str">
        <f>IFERROR(INDEX(helper!$D$2:$D$37,MATCH($E16,helper!$C$2:$C$37,0)),"")</f>
        <v>СПРЗСР-ВОМР</v>
      </c>
      <c r="E16" s="41" t="s">
        <v>376</v>
      </c>
      <c r="F16" s="41" t="s">
        <v>0</v>
      </c>
      <c r="G16" s="42" t="s">
        <v>416</v>
      </c>
      <c r="H16" s="42" t="s">
        <v>424</v>
      </c>
      <c r="I16" s="43">
        <v>293.60000000000002</v>
      </c>
      <c r="J16" s="43">
        <v>0</v>
      </c>
      <c r="K16" s="52">
        <v>2.6</v>
      </c>
      <c r="L16" s="52">
        <v>0</v>
      </c>
      <c r="M16" s="44">
        <v>0</v>
      </c>
    </row>
    <row r="17" spans="1:13" ht="25.5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ЕСФУ</v>
      </c>
      <c r="D17" s="33" t="str">
        <f>IFERROR(INDEX(helper!$D$2:$D$37,MATCH($E17,helper!$C$2:$C$37,0)),"")</f>
        <v>СПРЗСР-ВОМР</v>
      </c>
      <c r="E17" s="41" t="s">
        <v>376</v>
      </c>
      <c r="F17" s="41" t="s">
        <v>0</v>
      </c>
      <c r="G17" s="42" t="s">
        <v>417</v>
      </c>
      <c r="H17" s="42" t="s">
        <v>425</v>
      </c>
      <c r="I17" s="43">
        <v>2316.5</v>
      </c>
      <c r="J17" s="43">
        <v>0</v>
      </c>
      <c r="K17" s="52">
        <v>0</v>
      </c>
      <c r="L17" s="52">
        <v>0</v>
      </c>
      <c r="M17" s="44">
        <v>0</v>
      </c>
    </row>
    <row r="18" spans="1:13" ht="25.5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ЕСФУ</v>
      </c>
      <c r="D18" s="33" t="str">
        <f>IFERROR(INDEX(helper!$D$2:$D$37,MATCH($E18,helper!$C$2:$C$37,0)),"")</f>
        <v>СПРЗСР-ВОМР</v>
      </c>
      <c r="E18" s="41" t="s">
        <v>376</v>
      </c>
      <c r="F18" s="41" t="s">
        <v>0</v>
      </c>
      <c r="G18" s="42" t="s">
        <v>418</v>
      </c>
      <c r="H18" s="42" t="s">
        <v>426</v>
      </c>
      <c r="I18" s="43">
        <v>2322.1</v>
      </c>
      <c r="J18" s="43">
        <v>0</v>
      </c>
      <c r="K18" s="52">
        <v>6.7</v>
      </c>
      <c r="L18" s="52">
        <v>6</v>
      </c>
      <c r="M18" s="44">
        <v>0</v>
      </c>
    </row>
    <row r="19" spans="1:13">
      <c r="A19" s="32" t="str">
        <f>IF(COUNTA($E19:$M19)=0,"",#REF!)</f>
        <v/>
      </c>
      <c r="B19" s="33" t="str">
        <f>IF(COUNTA($E19:$M19)=0,"",MONTH(#REF!))</f>
        <v/>
      </c>
      <c r="C19" s="33" t="str">
        <f>IFERROR(INDEX(helper!$B$2:$B$37,MATCH($E19,helper!$C$2:$C$37,0)),"")</f>
        <v/>
      </c>
      <c r="D19" s="33" t="str">
        <f>IFERROR(INDEX(helper!$D$2:$D$37,MATCH($E19,helper!$C$2:$C$37,0)),"")</f>
        <v/>
      </c>
      <c r="E19" s="41"/>
      <c r="F19" s="41"/>
      <c r="G19" s="42"/>
      <c r="H19" s="42"/>
      <c r="I19" s="43"/>
      <c r="J19" s="43"/>
      <c r="K19" s="52"/>
      <c r="L19" s="52"/>
      <c r="M19" s="44"/>
    </row>
    <row r="20" spans="1:13">
      <c r="A20" s="32" t="str">
        <f>IF(COUNTA($E20:$M20)=0,"",#REF!)</f>
        <v/>
      </c>
      <c r="B20" s="33" t="str">
        <f>IF(COUNTA($E20:$M20)=0,"",MONTH(#REF!))</f>
        <v/>
      </c>
      <c r="C20" s="33" t="str">
        <f>IFERROR(INDEX(helper!$B$2:$B$37,MATCH($E20,helper!$C$2:$C$37,0)),"")</f>
        <v/>
      </c>
      <c r="D20" s="33" t="str">
        <f>IFERROR(INDEX(helper!$D$2:$D$37,MATCH($E20,helper!$C$2:$C$37,0)),"")</f>
        <v/>
      </c>
      <c r="E20" s="41"/>
      <c r="F20" s="41"/>
      <c r="G20" s="42"/>
      <c r="H20" s="42"/>
      <c r="I20" s="43"/>
      <c r="J20" s="43"/>
      <c r="K20" s="52"/>
      <c r="L20" s="52"/>
      <c r="M20" s="44"/>
    </row>
    <row r="21" spans="1:13">
      <c r="A21" s="32" t="str">
        <f>IF(COUNTA($E21:$M21)=0,"",#REF!)</f>
        <v/>
      </c>
      <c r="B21" s="33" t="str">
        <f>IF(COUNTA($E21:$M21)=0,"",MONTH(#REF!))</f>
        <v/>
      </c>
      <c r="C21" s="33" t="str">
        <f>IFERROR(INDEX(helper!$B$2:$B$37,MATCH($E21,helper!$C$2:$C$37,0)),"")</f>
        <v/>
      </c>
      <c r="D21" s="33" t="str">
        <f>IFERROR(INDEX(helper!$D$2:$D$37,MATCH($E21,helper!$C$2:$C$37,0)),"")</f>
        <v/>
      </c>
      <c r="E21" s="41"/>
      <c r="F21" s="41"/>
      <c r="G21" s="42"/>
      <c r="H21" s="42"/>
      <c r="I21" s="43"/>
      <c r="J21" s="43"/>
      <c r="K21" s="52"/>
      <c r="L21" s="52"/>
      <c r="M21" s="44"/>
    </row>
    <row r="22" spans="1:13">
      <c r="A22" s="32" t="str">
        <f>IF(COUNTA($E22:$M22)=0,"",#REF!)</f>
        <v/>
      </c>
      <c r="B22" s="33" t="str">
        <f>IF(COUNTA($E22:$M22)=0,"",MONTH(#REF!))</f>
        <v/>
      </c>
      <c r="C22" s="33" t="str">
        <f>IFERROR(INDEX(helper!$B$2:$B$37,MATCH($E22,helper!$C$2:$C$37,0)),"")</f>
        <v/>
      </c>
      <c r="D22" s="33" t="str">
        <f>IFERROR(INDEX(helper!$D$2:$D$37,MATCH($E22,helper!$C$2:$C$37,0)),"")</f>
        <v/>
      </c>
      <c r="E22" s="41"/>
      <c r="F22" s="41"/>
      <c r="G22" s="42"/>
      <c r="H22" s="42"/>
      <c r="I22" s="43"/>
      <c r="J22" s="43"/>
      <c r="K22" s="52"/>
      <c r="L22" s="52"/>
      <c r="M22" s="44"/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Argatska</cp:lastModifiedBy>
  <cp:lastPrinted>2025-09-03T11:19:32Z</cp:lastPrinted>
  <dcterms:created xsi:type="dcterms:W3CDTF">2015-06-25T09:08:42Z</dcterms:created>
  <dcterms:modified xsi:type="dcterms:W3CDTF">2025-10-07T11:40:38Z</dcterms:modified>
</cp:coreProperties>
</file>