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Emi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910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7" i="5" l="1"/>
  <c r="B308" i="5" s="1"/>
  <c r="B309" i="5" s="1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<sst xmlns="http://schemas.openxmlformats.org/spreadsheetml/2006/main" count="804" uniqueCount="427">
  <si>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</si>
  <si>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</si>
  <si>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</si>
  <si>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</si>
  <si>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</si>
  <si>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</si>
  <si>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</si>
  <si>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</si>
  <si>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</si>
  <si>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</si>
  <si>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</si>
  <si>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</si>
  <si>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</si>
  <si>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</si>
  <si>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</si>
  <si>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</si>
  <si>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</si>
  <si>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</si>
  <si>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</si>
  <si>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</si>
  <si>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</si>
  <si>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</si>
  <si>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</si>
  <si>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</si>
  <si>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</si>
  <si>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</si>
  <si>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</si>
  <si>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</si>
  <si>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</si>
  <si>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</si>
  <si>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</si>
  <si>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</si>
  <si>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</si>
  <si>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</si>
  <si>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</si>
  <si>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</si>
  <si>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</si>
  <si>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</si>
  <si>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</si>
  <si>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</si>
  <si>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</si>
  <si>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</si>
  <si>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</si>
  <si>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</si>
  <si>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</si>
  <si>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</si>
  <si>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</si>
  <si>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</si>
  <si>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</si>
  <si>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</si>
  <si>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</si>
  <si>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</si>
  <si>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</si>
  <si>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</si>
  <si>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</si>
  <si>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</si>
  <si>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</si>
  <si>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</si>
  <si>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</si>
  <si>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</si>
  <si>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</si>
  <si>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</si>
  <si>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</si>
  <si>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</si>
  <si>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</si>
  <si>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</si>
  <si>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</si>
  <si>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</si>
  <si>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</si>
  <si>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</si>
  <si>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</si>
  <si>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</si>
  <si>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</si>
  <si>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</si>
  <si>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</si>
  <si>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</si>
  <si>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</si>
  <si>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</si>
  <si>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</si>
  <si>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</si>
  <si>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</si>
  <si>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</si>
  <si>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</si>
  <si>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</si>
  <si>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</si>
  <si>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</si>
  <si>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</si>
  <si>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</si>
  <si>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</si>
  <si>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</si>
  <si>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</si>
  <si>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</si>
  <si>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</si>
  <si>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</si>
  <si>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</si>
  <si>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</si>
  <si>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</si>
  <si>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</si>
  <si>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</si>
  <si>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</si>
  <si>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</si>
  <si>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</si>
  <si>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</si>
  <si>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</si>
  <si>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</si>
  <si>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</si>
  <si>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</si>
  <si>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</si>
  <si>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</si>
  <si>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</si>
  <si>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</si>
  <si>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</si>
  <si>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</si>
  <si>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</si>
  <si>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</si>
  <si>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</si>
  <si>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</si>
  <si>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</si>
  <si>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</si>
  <si>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</si>
  <si>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</si>
  <si>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</si>
  <si>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</si>
  <si>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</si>
  <si>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</si>
  <si>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</si>
  <si>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</si>
  <si>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</si>
  <si>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</si>
  <si>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</si>
  <si>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</si>
  <si>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</si>
  <si>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</si>
  <si>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</si>
  <si>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</si>
  <si>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</si>
  <si>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</si>
  <si>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</si>
  <si>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</si>
  <si>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</si>
  <si>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</si>
  <si>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</si>
  <si>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</si>
  <si>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</si>
  <si>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</si>
  <si>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</si>
  <si>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</si>
  <si>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</si>
  <si>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</si>
  <si>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</si>
  <si>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</si>
  <si>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</si>
  <si>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</si>
  <si>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</si>
  <si>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</si>
  <si>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</si>
  <si>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</si>
  <si>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</si>
  <si>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</si>
  <si>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</si>
  <si>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</si>
  <si>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</si>
  <si>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</si>
  <si>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</si>
  <si>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</si>
  <si>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</si>
  <si>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</si>
  <si>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</si>
  <si>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</si>
  <si>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</si>
  <si>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</si>
  <si>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</si>
  <si>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</si>
  <si>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</si>
  <si>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</si>
  <si>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</si>
  <si>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</si>
  <si>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</si>
  <si>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</si>
  <si>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</si>
  <si>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</si>
  <si>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</si>
  <si>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</si>
  <si>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</si>
  <si>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</si>
  <si>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</si>
  <si>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</si>
  <si>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</si>
  <si>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</si>
  <si>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</si>
  <si>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</si>
  <si>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</si>
  <si>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</si>
  <si>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</si>
  <si>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</si>
  <si>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</si>
  <si>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</si>
  <si>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</si>
  <si>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</si>
  <si>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</si>
  <si>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</si>
  <si>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</si>
  <si>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</si>
  <si>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</si>
  <si>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</si>
  <si>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</si>
  <si>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</si>
  <si>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</si>
  <si>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</si>
  <si>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</si>
  <si>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</si>
  <si>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</si>
  <si>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</si>
  <si>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</si>
  <si>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</si>
  <si>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</si>
  <si>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</si>
  <si>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</si>
  <si>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</si>
  <si>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</si>
  <si>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</si>
  <si>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</si>
  <si>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</si>
  <si>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</si>
  <si>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</si>
  <si>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</si>
  <si>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</si>
  <si>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</si>
  <si>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</si>
  <si>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</si>
  <si>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</si>
  <si>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</si>
  <si>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</si>
  <si>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</si>
  <si>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</si>
  <si>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</si>
  <si>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</si>
  <si>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</si>
  <si>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</si>
  <si>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</si>
  <si>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</si>
  <si>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</si>
  <si>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</si>
  <si>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</si>
  <si>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</si>
  <si>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</si>
  <si>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</si>
  <si>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</si>
  <si>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</si>
  <si>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</si>
  <si>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</si>
  <si>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</si>
  <si>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</si>
  <si>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</si>
  <si>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</si>
  <si>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</si>
  <si>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</si>
  <si>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</si>
  <si>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</si>
  <si>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</si>
  <si>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</si>
  <si>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</si>
  <si>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</si>
  <si>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</si>
  <si>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</si>
  <si>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</si>
  <si>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</si>
  <si>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</si>
  <si>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</si>
  <si>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</si>
  <si>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</si>
  <si>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</si>
  <si>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</si>
  <si>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</si>
  <si>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</si>
  <si>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</si>
  <si>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</si>
  <si>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</si>
  <si>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</si>
  <si>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</si>
  <si>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</si>
  <si>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</si>
  <si>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</si>
  <si>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</si>
  <si>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</si>
  <si>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</si>
  <si>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</si>
  <si>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</si>
  <si>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</si>
  <si>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</si>
  <si>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</si>
  <si>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</si>
  <si>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</si>
  <si>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</si>
  <si>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</si>
  <si>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</si>
  <si>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</si>
  <si>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</si>
  <si>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</si>
  <si>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</si>
  <si>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</si>
  <si>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</si>
  <si>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</si>
  <si>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</si>
  <si>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</si>
  <si>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</si>
  <si>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</si>
  <si>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</si>
  <si>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</si>
  <si>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</si>
  <si>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</si>
  <si>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</si>
  <si>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</si>
  <si>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</si>
  <si>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</si>
  <si>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</si>
  <si>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</si>
  <si>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</si>
  <si>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</si>
  <si>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</si>
  <si>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</si>
  <si>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</si>
  <si>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</si>
  <si>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</si>
  <si>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</si>
  <si>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</si>
  <si>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</si>
  <si>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</si>
  <si>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</si>
  <si>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</si>
  <si>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</si>
  <si>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</si>
  <si>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</si>
  <si>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</si>
  <si>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</si>
  <si>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</si>
  <si>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</si>
  <si>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</si>
  <si>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</si>
  <si>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</si>
  <si>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</si>
  <si>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</si>
  <si>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</si>
  <si>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</si>
  <si>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</si>
  <si>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</si>
  <si>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</si>
  <si>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</si>
  <si>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</si>
  <si>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</si>
  <si>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</si>
  <si>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</si>
  <si>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</si>
  <si>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</si>
  <si>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</si>
  <si>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</si>
  <si>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</si>
  <si>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</si>
  <si>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</si>
  <si>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</si>
  <si>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</si>
  <si>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</si>
  <si>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</si>
  <si>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</si>
  <si>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</si>
  <si>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</si>
  <si>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</si>
  <si>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</si>
  <si>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</si>
  <si>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</si>
  <si>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</si>
  <si>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</si>
  <si>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</si>
  <si>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</si>
  <si>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</si>
  <si>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</si>
  <si>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</si>
  <si>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</si>
  <si>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</si>
  <si>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</si>
  <si>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</si>
  <si>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</si>
  <si>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</si>
  <si>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</si>
  <si>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</si>
  <si>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</si>
  <si>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</si>
  <si>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</si>
  <si>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</si>
  <si>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</si>
  <si>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</si>
  <si>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</si>
  <si>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</si>
  <si>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</si>
  <si>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</si>
  <si>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</si>
  <si>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</si>
  <si>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</si>
  <si>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</si>
  <si>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</si>
  <si>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</si>
  <si>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</si>
  <si>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</si>
  <si>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</si>
  <si>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</si>
  <si>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</si>
  <si>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</si>
  <si>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</si>
  <si>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</si>
  <si>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</si>
  <si>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СВЕТЛА МОЛАБРАХИМОВА - счетоводител ПП</t>
  </si>
  <si>
    <t>BG05SFPR002-2.006</t>
  </si>
  <si>
    <t>BG05SFPR002-2.005-0100-C01</t>
  </si>
  <si>
    <t>BG05SFPR002-2.012-0028-C01</t>
  </si>
  <si>
    <t>BG05SFPR003-1.001-0158-C04</t>
  </si>
  <si>
    <t>№ 101131544</t>
  </si>
  <si>
    <t>250325/390994/114456/93463</t>
  </si>
  <si>
    <t>250325/390994/114457/93463</t>
  </si>
  <si>
    <t>260325/390994/114460/93463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</si>
  <si>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</si>
  <si>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Активно приобщаване и достъп по заетост на хора в неравностойно положение</t>
  </si>
  <si>
    <t>Иновативни здравно социални услуги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</si>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</sst>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8"/>
  <sheetViews>
    <sheetView showGridLines="0" tabSelected="1" topLeftCell="G1" zoomScale="85" zoomScaleNormal="85" workbookViewId="0">
      <selection activeCell="H3" sqref="H3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410</v>
      </c>
      <c r="J3" s="65">
        <v>45966</v>
      </c>
    </row>
    <row r="4" spans="1:13">
      <c r="E4" s="55" t="s">
        <v>407</v>
      </c>
      <c r="F4" s="59">
        <v>45961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31.10.2025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6392.1</v>
      </c>
      <c r="J10" s="60">
        <f>SUM(J11:J1008)</f>
        <v>598.79999999999995</v>
      </c>
      <c r="K10" s="61">
        <f t="shared" ref="K10:M10" si="0">SUM(K11:K1008)</f>
        <v>406.3</v>
      </c>
      <c r="L10" s="61">
        <f t="shared" si="0"/>
        <v>42</v>
      </c>
      <c r="M10" s="62">
        <f t="shared" si="0"/>
        <v>31</v>
      </c>
    </row>
    <row r="11" spans="1:13">
      <c r="A11" s="30">
        <f>IF(COUNTA($E11:$M11)=0,"",$F$2)</f>
        <v>7108</v>
      </c>
      <c r="B11" s="31">
        <f>IF(COUNTA($E11:$M11)=0,"",MONTH($F$4))</f>
        <v>10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411</v>
      </c>
      <c r="H11" s="69" t="s">
        <v>419</v>
      </c>
      <c r="I11" s="39"/>
      <c r="J11" s="39">
        <v>8</v>
      </c>
      <c r="K11" s="51">
        <v>9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420</v>
      </c>
      <c r="I12" s="43">
        <v>391</v>
      </c>
      <c r="J12" s="43">
        <v>168</v>
      </c>
      <c r="K12" s="52">
        <v>151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421</v>
      </c>
      <c r="I13" s="43">
        <v>307</v>
      </c>
      <c r="J13" s="43">
        <v>0</v>
      </c>
      <c r="K13" s="52">
        <v>59</v>
      </c>
      <c r="L13" s="52">
        <v>11</v>
      </c>
      <c r="M13" s="44">
        <v>11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414</v>
      </c>
      <c r="H14" s="42" t="s">
        <v>422</v>
      </c>
      <c r="I14" s="43">
        <v>555</v>
      </c>
      <c r="J14" s="43">
        <v>385</v>
      </c>
      <c r="K14" s="52">
        <v>158</v>
      </c>
      <c r="L14" s="52">
        <v>19</v>
      </c>
      <c r="M14" s="44">
        <v>19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41" t="s">
        <v>364</v>
      </c>
      <c r="F15" s="41" t="s">
        <v>2</v>
      </c>
      <c r="G15" s="42" t="s">
        <v>415</v>
      </c>
      <c r="H15" s="42" t="s">
        <v>423</v>
      </c>
      <c r="I15" s="43">
        <v>206.9</v>
      </c>
      <c r="J15" s="43">
        <v>37.799999999999997</v>
      </c>
      <c r="K15" s="52">
        <v>20</v>
      </c>
      <c r="L15" s="52">
        <v>5</v>
      </c>
      <c r="M15" s="44">
        <v>0</v>
      </c>
    </row>
    <row r="16" spans="1:13" ht="25.5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СПРЗСР-ВОМР</v>
      </c>
      <c r="E16" s="41" t="s">
        <v>376</v>
      </c>
      <c r="F16" s="41" t="s">
        <v>0</v>
      </c>
      <c r="G16" s="42" t="s">
        <v>416</v>
      </c>
      <c r="H16" s="42" t="s">
        <v>424</v>
      </c>
      <c r="I16" s="43">
        <v>293.60000000000002</v>
      </c>
      <c r="J16" s="43">
        <v>0</v>
      </c>
      <c r="K16" s="52">
        <v>2.6</v>
      </c>
      <c r="L16" s="52">
        <v>0</v>
      </c>
      <c r="M16" s="44">
        <v>0</v>
      </c>
    </row>
    <row r="17" spans="1:13" ht="25.5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СПРЗСР-ВОМР</v>
      </c>
      <c r="E17" s="41" t="s">
        <v>376</v>
      </c>
      <c r="F17" s="41" t="s">
        <v>0</v>
      </c>
      <c r="G17" s="42" t="s">
        <v>417</v>
      </c>
      <c r="H17" s="42" t="s">
        <v>425</v>
      </c>
      <c r="I17" s="43">
        <v>2316.5</v>
      </c>
      <c r="J17" s="43">
        <v>0</v>
      </c>
      <c r="K17" s="52">
        <v>0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418</v>
      </c>
      <c r="H18" s="42" t="s">
        <v>426</v>
      </c>
      <c r="I18" s="43">
        <v>2322.1</v>
      </c>
      <c r="J18" s="43">
        <v>0</v>
      </c>
      <c r="K18" s="52">
        <v>6.7</v>
      </c>
      <c r="L18" s="52">
        <v>6</v>
      </c>
      <c r="M18" s="44">
        <v>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Schet2</cp:lastModifiedBy>
  <cp:lastPrinted>2025-09-03T11:19:32Z</cp:lastPrinted>
  <dcterms:created xsi:type="dcterms:W3CDTF">2015-06-25T09:08:42Z</dcterms:created>
  <dcterms:modified xsi:type="dcterms:W3CDTF">2025-11-05T14:20:42Z</dcterms:modified>
</cp:coreProperties>
</file>