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01.01.2025-30.11.2025 – Копие\"/>
    </mc:Choice>
  </mc:AlternateContent>
  <bookViews>
    <workbookView xWindow="0" yWindow="0" windowWidth="28800" windowHeight="1233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P44" i="1" l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P26" i="1"/>
  <c r="AR26" i="1" s="1"/>
  <c r="AP29" i="1"/>
  <c r="AR29" i="1" s="1"/>
  <c r="AP32" i="1"/>
  <c r="AR32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16" i="1" l="1"/>
  <c r="AR31" i="1"/>
  <c r="AR28" i="1"/>
  <c r="AR22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T46" i="1"/>
  <c r="S46" i="1"/>
  <c r="R46" i="1"/>
  <c r="U48" i="1" l="1"/>
  <c r="S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<sst xmlns="http://schemas.openxmlformats.org/spreadsheetml/2006/main" count="2262" uniqueCount="1268">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</sst>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F4" sqref="F4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980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Рудозем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46022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983808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9</v>
      </c>
      <c r="M7" s="1"/>
      <c r="N7" s="1"/>
      <c r="O7" s="1"/>
      <c r="P7" s="1"/>
      <c r="Q7" s="1"/>
      <c r="R7" s="1">
        <f>INDEX(list!$A$728:$A$731,MATCH($F$4,DATE,0))-R9</f>
        <v>6</v>
      </c>
      <c r="S7" s="1"/>
      <c r="T7" s="1"/>
      <c r="U7" s="1"/>
      <c r="V7" s="1"/>
      <c r="W7" s="1"/>
      <c r="X7" s="1">
        <f>INDEX(list!$A$728:$A$731,MATCH($F$4,DATE,0))-X9</f>
        <v>3</v>
      </c>
      <c r="Y7" s="1"/>
      <c r="Z7" s="1"/>
      <c r="AA7" s="1"/>
      <c r="AB7" s="1"/>
      <c r="AC7" s="1"/>
      <c r="AD7" s="1">
        <f>INDEX(list!$A$728:$A$731,MATCH($F$4,DATE,0))-AD9</f>
        <v>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31.12.2024 г.</v>
      </c>
      <c r="G12" s="224"/>
      <c r="H12" s="224"/>
      <c r="I12" s="224"/>
      <c r="J12" s="224"/>
      <c r="K12" s="225"/>
      <c r="L12" s="218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19"/>
      <c r="N12" s="219"/>
      <c r="O12" s="219"/>
      <c r="P12" s="219"/>
      <c r="Q12" s="220"/>
      <c r="R12" s="218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19"/>
      <c r="T12" s="219"/>
      <c r="U12" s="219"/>
      <c r="V12" s="219"/>
      <c r="W12" s="220"/>
      <c r="X12" s="218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19"/>
      <c r="Z12" s="219"/>
      <c r="AA12" s="219"/>
      <c r="AB12" s="219"/>
      <c r="AC12" s="220"/>
      <c r="AD12" s="218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Извършени плащания (отчет) за периода м.октомври - м.декември 2025 г. за сметка на наличните средства към 31.12.2024 г.</v>
      </c>
      <c r="AE12" s="219"/>
      <c r="AF12" s="219"/>
      <c r="AG12" s="219"/>
      <c r="AH12" s="219"/>
      <c r="AI12" s="220"/>
      <c r="AJ12" s="21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13"/>
      <c r="AL12" s="213"/>
      <c r="AM12" s="213"/>
      <c r="AN12" s="213"/>
      <c r="AO12" s="213"/>
      <c r="AP12" s="213"/>
      <c r="AQ12" s="214"/>
      <c r="AR12" s="21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28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6" t="s">
        <v>2</v>
      </c>
      <c r="G13" s="149" t="s">
        <v>3</v>
      </c>
      <c r="H13" s="226" t="s">
        <v>4</v>
      </c>
      <c r="I13" s="150" t="s">
        <v>3</v>
      </c>
      <c r="J13" s="226" t="s">
        <v>5</v>
      </c>
      <c r="K13" s="150" t="s">
        <v>3</v>
      </c>
      <c r="L13" s="221" t="s">
        <v>2</v>
      </c>
      <c r="M13" s="145" t="s">
        <v>3</v>
      </c>
      <c r="N13" s="221" t="s">
        <v>4</v>
      </c>
      <c r="O13" s="146" t="s">
        <v>3</v>
      </c>
      <c r="P13" s="221" t="s">
        <v>5</v>
      </c>
      <c r="Q13" s="146" t="s">
        <v>3</v>
      </c>
      <c r="R13" s="221" t="s">
        <v>2</v>
      </c>
      <c r="S13" s="145" t="s">
        <v>3</v>
      </c>
      <c r="T13" s="221" t="s">
        <v>4</v>
      </c>
      <c r="U13" s="146" t="s">
        <v>3</v>
      </c>
      <c r="V13" s="221" t="s">
        <v>5</v>
      </c>
      <c r="W13" s="146" t="s">
        <v>3</v>
      </c>
      <c r="X13" s="221" t="s">
        <v>2</v>
      </c>
      <c r="Y13" s="145" t="s">
        <v>3</v>
      </c>
      <c r="Z13" s="221" t="s">
        <v>4</v>
      </c>
      <c r="AA13" s="146" t="s">
        <v>3</v>
      </c>
      <c r="AB13" s="221" t="s">
        <v>5</v>
      </c>
      <c r="AC13" s="146" t="s">
        <v>3</v>
      </c>
      <c r="AD13" s="221" t="s">
        <v>2</v>
      </c>
      <c r="AE13" s="145" t="s">
        <v>3</v>
      </c>
      <c r="AF13" s="221" t="s">
        <v>4</v>
      </c>
      <c r="AG13" s="146" t="s">
        <v>3</v>
      </c>
      <c r="AH13" s="221" t="s">
        <v>5</v>
      </c>
      <c r="AI13" s="146" t="s">
        <v>3</v>
      </c>
      <c r="AJ13" s="210" t="s">
        <v>2</v>
      </c>
      <c r="AK13" s="174" t="s">
        <v>3</v>
      </c>
      <c r="AL13" s="210" t="s">
        <v>4</v>
      </c>
      <c r="AM13" s="174" t="s">
        <v>3</v>
      </c>
      <c r="AN13" s="210" t="s">
        <v>5</v>
      </c>
      <c r="AO13" s="174" t="s">
        <v>3</v>
      </c>
      <c r="AP13" s="210" t="s">
        <v>1177</v>
      </c>
      <c r="AQ13" s="174" t="s">
        <v>3</v>
      </c>
      <c r="AR13" s="215"/>
      <c r="AS13" s="216" t="s">
        <v>6</v>
      </c>
    </row>
    <row r="14" spans="1:45" ht="48" customHeight="1" thickBot="1">
      <c r="E14" s="229"/>
      <c r="F14" s="227"/>
      <c r="G14" s="151" t="s">
        <v>6</v>
      </c>
      <c r="H14" s="227"/>
      <c r="I14" s="152" t="s">
        <v>6</v>
      </c>
      <c r="J14" s="227"/>
      <c r="K14" s="152" t="s">
        <v>6</v>
      </c>
      <c r="L14" s="222"/>
      <c r="M14" s="147" t="s">
        <v>6</v>
      </c>
      <c r="N14" s="222"/>
      <c r="O14" s="148" t="s">
        <v>6</v>
      </c>
      <c r="P14" s="222"/>
      <c r="Q14" s="148" t="s">
        <v>6</v>
      </c>
      <c r="R14" s="222"/>
      <c r="S14" s="147" t="s">
        <v>6</v>
      </c>
      <c r="T14" s="222"/>
      <c r="U14" s="148" t="s">
        <v>6</v>
      </c>
      <c r="V14" s="222"/>
      <c r="W14" s="148" t="s">
        <v>6</v>
      </c>
      <c r="X14" s="222"/>
      <c r="Y14" s="147" t="s">
        <v>6</v>
      </c>
      <c r="Z14" s="222"/>
      <c r="AA14" s="148" t="s">
        <v>6</v>
      </c>
      <c r="AB14" s="222"/>
      <c r="AC14" s="148" t="s">
        <v>6</v>
      </c>
      <c r="AD14" s="222"/>
      <c r="AE14" s="147" t="s">
        <v>6</v>
      </c>
      <c r="AF14" s="222"/>
      <c r="AG14" s="148" t="s">
        <v>6</v>
      </c>
      <c r="AH14" s="222"/>
      <c r="AI14" s="148" t="s">
        <v>6</v>
      </c>
      <c r="AJ14" s="211"/>
      <c r="AK14" s="175" t="s">
        <v>6</v>
      </c>
      <c r="AL14" s="211"/>
      <c r="AM14" s="175" t="s">
        <v>6</v>
      </c>
      <c r="AN14" s="211"/>
      <c r="AO14" s="175" t="s">
        <v>6</v>
      </c>
      <c r="AP14" s="211"/>
      <c r="AQ14" s="175" t="s">
        <v>6</v>
      </c>
      <c r="AR14" s="211"/>
      <c r="AS14" s="217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7108</v>
      </c>
      <c r="B16" s="1">
        <f>INDEX(list!$A$728:$A$731,MATCH($F$4,DATE,0))</f>
        <v>12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85904</v>
      </c>
      <c r="G16" s="154">
        <f t="shared" si="6"/>
        <v>0</v>
      </c>
      <c r="H16" s="153">
        <f t="shared" si="6"/>
        <v>13420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30000</v>
      </c>
      <c r="M16" s="10">
        <f t="shared" si="7"/>
        <v>0</v>
      </c>
      <c r="N16" s="9">
        <f t="shared" si="7"/>
        <v>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55904</v>
      </c>
      <c r="S16" s="10">
        <f t="shared" si="8"/>
        <v>0</v>
      </c>
      <c r="T16" s="9">
        <f t="shared" si="8"/>
        <v>5759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7661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93565</v>
      </c>
      <c r="AK16" s="184">
        <f t="shared" si="10"/>
        <v>0</v>
      </c>
      <c r="AL16" s="183">
        <f t="shared" si="10"/>
        <v>5759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99324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7108</v>
      </c>
      <c r="B17" s="1">
        <f>INDEX(list!$A$728:$A$731,MATCH($F$4,DATE,0))</f>
        <v>12</v>
      </c>
      <c r="C17" s="1">
        <v>101</v>
      </c>
      <c r="D17" s="1" t="s">
        <v>1215</v>
      </c>
      <c r="E17" s="12" t="s">
        <v>8</v>
      </c>
      <c r="F17" s="7">
        <v>85904</v>
      </c>
      <c r="G17" s="8"/>
      <c r="H17" s="7">
        <v>13420</v>
      </c>
      <c r="I17" s="8"/>
      <c r="J17" s="7"/>
      <c r="K17" s="8"/>
      <c r="L17" s="7">
        <v>30000</v>
      </c>
      <c r="M17" s="8"/>
      <c r="N17" s="7"/>
      <c r="O17" s="8"/>
      <c r="P17" s="7"/>
      <c r="Q17" s="8"/>
      <c r="R17" s="7">
        <v>55904</v>
      </c>
      <c r="S17" s="8"/>
      <c r="T17" s="7">
        <v>5759</v>
      </c>
      <c r="U17" s="8"/>
      <c r="V17" s="7"/>
      <c r="W17" s="8"/>
      <c r="X17" s="7">
        <v>7661</v>
      </c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93565</v>
      </c>
      <c r="AK17" s="188">
        <f>+M17+S17+Y17+AE17</f>
        <v>0</v>
      </c>
      <c r="AL17" s="189">
        <f t="shared" ref="AL17:AO18" si="13">+N17+T17+Z17+AF17</f>
        <v>5759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99324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7108</v>
      </c>
      <c r="B18" s="1">
        <f>INDEX(list!$A$728:$A$731,MATCH($F$4,DATE,0))</f>
        <v>12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7108</v>
      </c>
      <c r="B19" s="1">
        <f>INDEX(list!$A$728:$A$731,MATCH($F$4,DATE,0))</f>
        <v>12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27306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27306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27306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27306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7108</v>
      </c>
      <c r="B20" s="1">
        <f>INDEX(list!$A$728:$A$731,MATCH($F$4,DATE,0))</f>
        <v>12</v>
      </c>
      <c r="C20" s="1">
        <v>201</v>
      </c>
      <c r="D20" s="1" t="s">
        <v>1218</v>
      </c>
      <c r="E20" s="12" t="s">
        <v>8</v>
      </c>
      <c r="F20" s="7">
        <v>27306</v>
      </c>
      <c r="G20" s="8"/>
      <c r="H20" s="7"/>
      <c r="I20" s="8"/>
      <c r="J20" s="7"/>
      <c r="K20" s="8"/>
      <c r="L20" s="7">
        <v>27306</v>
      </c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27306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27306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7108</v>
      </c>
      <c r="B21" s="1">
        <f>INDEX(list!$A$728:$A$731,MATCH($F$4,DATE,0))</f>
        <v>12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7108</v>
      </c>
      <c r="B22" s="1">
        <f>INDEX(list!$A$728:$A$731,MATCH($F$4,DATE,0))</f>
        <v>12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163241</v>
      </c>
      <c r="G22" s="154">
        <f t="shared" si="25"/>
        <v>0</v>
      </c>
      <c r="H22" s="153">
        <f t="shared" si="25"/>
        <v>29212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131487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31754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29212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163241</v>
      </c>
      <c r="AK22" s="184">
        <f t="shared" si="29"/>
        <v>0</v>
      </c>
      <c r="AL22" s="183">
        <f t="shared" si="29"/>
        <v>29212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192453</v>
      </c>
      <c r="AQ22" s="184">
        <f t="shared" si="30"/>
        <v>0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7108</v>
      </c>
      <c r="B23" s="1">
        <f>INDEX(list!$A$728:$A$731,MATCH($F$4,DATE,0))</f>
        <v>12</v>
      </c>
      <c r="C23" s="1">
        <v>301</v>
      </c>
      <c r="D23" s="1" t="s">
        <v>1221</v>
      </c>
      <c r="E23" s="12" t="s">
        <v>8</v>
      </c>
      <c r="F23" s="7">
        <v>163241</v>
      </c>
      <c r="G23" s="8"/>
      <c r="H23" s="7"/>
      <c r="I23" s="8"/>
      <c r="J23" s="7"/>
      <c r="K23" s="8"/>
      <c r="L23" s="7">
        <v>131487</v>
      </c>
      <c r="M23" s="8"/>
      <c r="N23" s="7"/>
      <c r="O23" s="8"/>
      <c r="P23" s="7"/>
      <c r="Q23" s="8"/>
      <c r="R23" s="7">
        <v>31754</v>
      </c>
      <c r="S23" s="8"/>
      <c r="T23" s="7"/>
      <c r="U23" s="8"/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163241</v>
      </c>
      <c r="AK23" s="188">
        <f>+M23+S23+Y23+AE23</f>
        <v>0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163241</v>
      </c>
      <c r="AQ23" s="190">
        <f>+AK23+AM23+AO23</f>
        <v>0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7108</v>
      </c>
      <c r="B24" s="1">
        <f>INDEX(list!$A$728:$A$731,MATCH($F$4,DATE,0))</f>
        <v>12</v>
      </c>
      <c r="C24" s="1">
        <v>302</v>
      </c>
      <c r="D24" s="1" t="s">
        <v>1222</v>
      </c>
      <c r="E24" s="13" t="s">
        <v>9</v>
      </c>
      <c r="F24" s="14"/>
      <c r="G24" s="15"/>
      <c r="H24" s="14">
        <v>29212</v>
      </c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>
        <v>29212</v>
      </c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29212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29212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7108</v>
      </c>
      <c r="B25" s="1">
        <f>INDEX(list!$A$728:$A$731,MATCH($F$4,DATE,0))</f>
        <v>12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5329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5329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5329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5329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7108</v>
      </c>
      <c r="B26" s="1">
        <f>INDEX(list!$A$728:$A$731,MATCH($F$4,DATE,0))</f>
        <v>12</v>
      </c>
      <c r="C26" s="1">
        <v>401</v>
      </c>
      <c r="D26" s="1" t="s">
        <v>1224</v>
      </c>
      <c r="E26" s="12" t="s">
        <v>8</v>
      </c>
      <c r="F26" s="7">
        <v>5329</v>
      </c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>
        <v>5329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5329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5329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7108</v>
      </c>
      <c r="B27" s="1">
        <f>INDEX(list!$A$728:$A$731,MATCH($F$4,DATE,0))</f>
        <v>12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7108</v>
      </c>
      <c r="B28" s="1">
        <f>INDEX(list!$A$728:$A$731,MATCH($F$4,DATE,0))</f>
        <v>12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102236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24000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78236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102236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102236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7108</v>
      </c>
      <c r="B29" s="1">
        <f>INDEX(list!$A$728:$A$731,MATCH($F$4,DATE,0))</f>
        <v>12</v>
      </c>
      <c r="C29" s="1">
        <v>501</v>
      </c>
      <c r="D29" s="1" t="s">
        <v>1227</v>
      </c>
      <c r="E29" s="12" t="s">
        <v>8</v>
      </c>
      <c r="F29" s="7">
        <v>58236</v>
      </c>
      <c r="G29" s="8"/>
      <c r="H29" s="7"/>
      <c r="I29" s="8"/>
      <c r="J29" s="7"/>
      <c r="K29" s="8"/>
      <c r="L29" s="7">
        <v>24000</v>
      </c>
      <c r="M29" s="8"/>
      <c r="N29" s="7"/>
      <c r="O29" s="8"/>
      <c r="P29" s="7"/>
      <c r="Q29" s="8"/>
      <c r="R29" s="7">
        <v>34236</v>
      </c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58236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58236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7108</v>
      </c>
      <c r="B30" s="1">
        <f>INDEX(list!$A$728:$A$731,MATCH($F$4,DATE,0))</f>
        <v>12</v>
      </c>
      <c r="C30" s="1">
        <v>502</v>
      </c>
      <c r="D30" s="1" t="s">
        <v>1228</v>
      </c>
      <c r="E30" s="13" t="s">
        <v>9</v>
      </c>
      <c r="F30" s="14">
        <v>44000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>
        <v>44000</v>
      </c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44000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44000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7108</v>
      </c>
      <c r="B31" s="1">
        <f>INDEX(list!$A$728:$A$731,MATCH($F$4,DATE,0))</f>
        <v>12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513541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320266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176287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16988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513541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513541</v>
      </c>
      <c r="AQ31" s="184">
        <f t="shared" si="63"/>
        <v>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7108</v>
      </c>
      <c r="B32" s="1">
        <f>INDEX(list!$A$728:$A$731,MATCH($F$4,DATE,0))</f>
        <v>12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7108</v>
      </c>
      <c r="B33" s="1">
        <f>INDEX(list!$A$728:$A$731,MATCH($F$4,DATE,0))</f>
        <v>12</v>
      </c>
      <c r="C33" s="1">
        <v>602</v>
      </c>
      <c r="D33" s="1" t="s">
        <v>1231</v>
      </c>
      <c r="E33" s="13" t="s">
        <v>9</v>
      </c>
      <c r="F33" s="14"/>
      <c r="G33" s="15"/>
      <c r="H33" s="14">
        <v>513541</v>
      </c>
      <c r="I33" s="15"/>
      <c r="J33" s="14"/>
      <c r="K33" s="15"/>
      <c r="L33" s="14"/>
      <c r="M33" s="15"/>
      <c r="N33" s="14">
        <v>320266</v>
      </c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176287</v>
      </c>
      <c r="AA33" s="15"/>
      <c r="AB33" s="14"/>
      <c r="AC33" s="15"/>
      <c r="AD33" s="14"/>
      <c r="AE33" s="15"/>
      <c r="AF33" s="14">
        <v>16988</v>
      </c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513541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513541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7108</v>
      </c>
      <c r="B34" s="1">
        <f>INDEX(list!$A$728:$A$731,MATCH($F$4,DATE,0))</f>
        <v>12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1280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1280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1280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1280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7108</v>
      </c>
      <c r="B35" s="1">
        <f>INDEX(list!$A$728:$A$731,MATCH($F$4,DATE,0))</f>
        <v>12</v>
      </c>
      <c r="C35" s="1">
        <v>701</v>
      </c>
      <c r="D35" s="1" t="s">
        <v>1233</v>
      </c>
      <c r="E35" s="12" t="s">
        <v>8</v>
      </c>
      <c r="F35" s="7">
        <v>1280</v>
      </c>
      <c r="G35" s="8"/>
      <c r="H35" s="7"/>
      <c r="I35" s="8"/>
      <c r="J35" s="7"/>
      <c r="K35" s="8"/>
      <c r="L35" s="7">
        <v>1280</v>
      </c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1280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1280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7108</v>
      </c>
      <c r="B36" s="1">
        <f>INDEX(list!$A$728:$A$731,MATCH($F$4,DATE,0))</f>
        <v>12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7108</v>
      </c>
      <c r="B37" s="1">
        <f>INDEX(list!$A$728:$A$731,MATCH($F$4,DATE,0))</f>
        <v>12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42339</v>
      </c>
      <c r="I37" s="155">
        <f t="shared" si="80"/>
        <v>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42339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42339</v>
      </c>
      <c r="AM37" s="184">
        <f t="shared" si="84"/>
        <v>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42339</v>
      </c>
      <c r="AQ37" s="184">
        <f t="shared" si="85"/>
        <v>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7108</v>
      </c>
      <c r="B38" s="1">
        <f>INDEX(list!$A$728:$A$731,MATCH($F$4,DATE,0))</f>
        <v>12</v>
      </c>
      <c r="C38" s="1">
        <v>801</v>
      </c>
      <c r="D38" s="1" t="s">
        <v>1236</v>
      </c>
      <c r="E38" s="12" t="s">
        <v>8</v>
      </c>
      <c r="F38" s="7"/>
      <c r="G38" s="8"/>
      <c r="H38" s="7">
        <v>42339</v>
      </c>
      <c r="I38" s="8"/>
      <c r="J38" s="7"/>
      <c r="K38" s="8"/>
      <c r="L38" s="7"/>
      <c r="M38" s="8"/>
      <c r="N38" s="7"/>
      <c r="O38" s="8"/>
      <c r="P38" s="7"/>
      <c r="Q38" s="8"/>
      <c r="R38" s="7"/>
      <c r="S38" s="8"/>
      <c r="T38" s="7"/>
      <c r="U38" s="8"/>
      <c r="V38" s="7"/>
      <c r="W38" s="8"/>
      <c r="X38" s="7"/>
      <c r="Y38" s="8"/>
      <c r="Z38" s="7">
        <v>42339</v>
      </c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42339</v>
      </c>
      <c r="AM38" s="188">
        <f t="shared" ref="AM38:AM39" si="88">+O38+U38+AA38+AG38</f>
        <v>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42339</v>
      </c>
      <c r="AQ38" s="190">
        <f>+AK38+AM38+AO38</f>
        <v>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7108</v>
      </c>
      <c r="B39" s="1">
        <f>INDEX(list!$A$728:$A$731,MATCH($F$4,DATE,0))</f>
        <v>12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7108</v>
      </c>
      <c r="B40" s="1">
        <f>INDEX(list!$A$728:$A$731,MATCH($F$4,DATE,0))</f>
        <v>12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7108</v>
      </c>
      <c r="B41" s="1">
        <f>INDEX(list!$A$728:$A$731,MATCH($F$4,DATE,0))</f>
        <v>12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7108</v>
      </c>
      <c r="B42" s="1">
        <f>INDEX(list!$A$728:$A$731,MATCH($F$4,DATE,0))</f>
        <v>12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7108</v>
      </c>
      <c r="B43" s="1">
        <f>INDEX(list!$A$728:$A$731,MATCH($F$4,DATE,0))</f>
        <v>12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7108</v>
      </c>
      <c r="B44" s="1">
        <f>INDEX(list!$A$728:$A$731,MATCH($F$4,DATE,0))</f>
        <v>12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7108</v>
      </c>
      <c r="B45" s="1">
        <f>INDEX(list!$A$728:$A$731,MATCH($F$4,DATE,0))</f>
        <v>12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7108</v>
      </c>
      <c r="B46" s="1">
        <f>INDEX(list!$A$728:$A$731,MATCH($F$4,DATE,0))</f>
        <v>12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385296</v>
      </c>
      <c r="G46" s="156">
        <f t="shared" ref="G46:AS46" si="109">+G43+G40+G37+G34+G31+G28+G25+G19+G22+G16+G44+G45</f>
        <v>0</v>
      </c>
      <c r="H46" s="156">
        <f t="shared" si="109"/>
        <v>598512</v>
      </c>
      <c r="I46" s="156">
        <f t="shared" si="109"/>
        <v>0</v>
      </c>
      <c r="J46" s="156">
        <f t="shared" si="109"/>
        <v>0</v>
      </c>
      <c r="K46" s="156">
        <f t="shared" si="109"/>
        <v>0</v>
      </c>
      <c r="L46" s="19">
        <f t="shared" si="109"/>
        <v>214073</v>
      </c>
      <c r="M46" s="19">
        <f t="shared" si="109"/>
        <v>0</v>
      </c>
      <c r="N46" s="19">
        <f t="shared" si="109"/>
        <v>320266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171223</v>
      </c>
      <c r="S46" s="19">
        <f t="shared" si="109"/>
        <v>0</v>
      </c>
      <c r="T46" s="19">
        <f t="shared" si="109"/>
        <v>5759</v>
      </c>
      <c r="U46" s="19">
        <f t="shared" si="109"/>
        <v>0</v>
      </c>
      <c r="V46" s="19">
        <f t="shared" si="109"/>
        <v>0</v>
      </c>
      <c r="W46" s="19">
        <f t="shared" si="109"/>
        <v>0</v>
      </c>
      <c r="X46" s="19">
        <f t="shared" si="109"/>
        <v>7661</v>
      </c>
      <c r="Y46" s="19">
        <f t="shared" si="109"/>
        <v>0</v>
      </c>
      <c r="Z46" s="19">
        <f t="shared" si="109"/>
        <v>218626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46200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392957</v>
      </c>
      <c r="AK46" s="186">
        <f t="shared" si="109"/>
        <v>0</v>
      </c>
      <c r="AL46" s="185">
        <f t="shared" si="109"/>
        <v>590851</v>
      </c>
      <c r="AM46" s="186">
        <f t="shared" si="109"/>
        <v>0</v>
      </c>
      <c r="AN46" s="185">
        <f t="shared" si="109"/>
        <v>0</v>
      </c>
      <c r="AO46" s="186">
        <f t="shared" si="109"/>
        <v>0</v>
      </c>
      <c r="AP46" s="185">
        <f t="shared" si="109"/>
        <v>983808</v>
      </c>
      <c r="AQ46" s="186">
        <f t="shared" si="109"/>
        <v>0</v>
      </c>
      <c r="AR46" s="185">
        <f t="shared" si="109"/>
        <v>0</v>
      </c>
      <c r="AS46" s="186">
        <f t="shared" si="109"/>
        <v>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E13:E14"/>
    <mergeCell ref="L13:L14"/>
    <mergeCell ref="N13:N14"/>
    <mergeCell ref="P13:P14"/>
    <mergeCell ref="R13:R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AP13:AP14"/>
    <mergeCell ref="AJ12:AQ12"/>
    <mergeCell ref="AR12:AR14"/>
    <mergeCell ref="AS13:AS14"/>
    <mergeCell ref="AD12:AI12"/>
    <mergeCell ref="AF13:AF14"/>
    <mergeCell ref="AH13:AH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YLT0DDT9</cp:lastModifiedBy>
  <cp:lastPrinted>2025-03-04T13:30:11Z</cp:lastPrinted>
  <dcterms:created xsi:type="dcterms:W3CDTF">2025-03-04T11:38:16Z</dcterms:created>
  <dcterms:modified xsi:type="dcterms:W3CDTF">2026-01-09T06:38:22Z</dcterms:modified>
</cp:coreProperties>
</file>