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T0DDT9\Desktop\БЮДЖЕТ 2026\II-2026\"/>
    </mc:Choice>
  </mc:AlternateContent>
  <bookViews>
    <workbookView xWindow="0" yWindow="0" windowWidth="28800" windowHeight="1203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<sst xmlns="http://schemas.openxmlformats.org/spreadsheetml/2006/main" count="219" uniqueCount="103">
  <si>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</si>
  <si>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</si>
  <si>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</si>
  <si>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</si>
  <si>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</si>
  <si>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</si>
  <si>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</si>
  <si>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</si>
  <si>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</si>
  <si>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</si>
  <si>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</si>
  <si>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</si>
  <si>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</si>
  <si>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</si>
  <si>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</si>
  <si>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</si>
  <si>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</si>
  <si>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</si>
  <si>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</si>
  <si>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</si>
  <si>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</si>
  <si>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</si>
  <si>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</si>
  <si>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</si>
  <si>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</si>
  <si>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</si>
  <si>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</si>
  <si>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</si>
  <si>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</si>
  <si>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</si>
  <si>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</si>
  <si>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</si>
  <si>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</si>
  <si>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</si>
  <si>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</si>
  <si>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</si>
  <si>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</si>
  <si>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</si>
  <si>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</si>
  <si>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</si>
  <si>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</si>
  <si>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</si>
  <si>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</si>
  <si>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</si>
  <si>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</si>
  <si>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</si>
  <si>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</si>
  <si>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</si>
  <si>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</si>
  <si>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</si>
  <si>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</si>
  <si>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</si>
  <si>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</si>
  <si>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</si>
  <si>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</si>
  <si>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</si>
  <si>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</si>
  <si>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</si>
  <si>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</si>
  <si>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</si>
  <si>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</si>
  <si>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</si>
  <si>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</si>
  <si>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</si>
  <si>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</si>
  <si>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</si>
  <si>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</si>
  <si>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</si>
  <si>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</si>
  <si>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</si>
  <si>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</si>
  <si>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</si>
  <si>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</si>
  <si>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</si>
  <si>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</si>
  <si>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</si>
  <si>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</si>
  <si>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</si>
  <si>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</si>
  <si>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</si>
  <si>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</si>
  <si>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</si>
  <si>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</si>
  <si>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</si>
  <si>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</si>
  <si>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</si>
  <si>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</si>
  <si>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</si>
  <si>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</si>
  <si>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</si>
  <si>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</si>
  <si>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</si>
  <si>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</si>
  <si>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</si>
  <si>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</si>
  <si>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</si>
  <si>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</si>
  <si>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(в евро)</t>
  </si>
  <si>
    <t>30.06.2026 г.</t>
  </si>
  <si>
    <t>IORTBGSF - Инвестбанк АД</t>
  </si>
  <si>
    <t>ЕМИНЕ КАРЪШЕВА</t>
  </si>
  <si>
    <t>инж.НЕДКО КУЛЕВСКИ</t>
  </si>
  <si>
    <t>ОБЩИНА РУДОЗЕМ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</si>
</sst>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17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7" workbookViewId="0">
      <selection activeCell="C2" sqref="C2:L2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89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4" t="s">
        <v>91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8">
        <v>3</v>
      </c>
      <c r="D16" s="143" t="s">
        <v>94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8">
        <v>4</v>
      </c>
      <c r="D17" s="143" t="s">
        <v>92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5">
        <f t="shared" si="0"/>
        <v>10</v>
      </c>
      <c r="D23" s="152" t="s">
        <v>93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0"/>
      <c r="C26" s="133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M10" sqref="M10:T10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91" t="s">
        <v>71</v>
      </c>
      <c r="J2" s="192"/>
      <c r="K2" s="158" t="s">
        <v>100</v>
      </c>
      <c r="L2" s="158"/>
      <c r="M2" s="158"/>
      <c r="N2" s="158"/>
      <c r="O2" s="6"/>
      <c r="P2" s="6"/>
      <c r="Q2" s="6"/>
      <c r="R2" s="156" t="s">
        <v>79</v>
      </c>
      <c r="S2" s="157"/>
      <c r="T2" s="124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59" t="s">
        <v>77</v>
      </c>
      <c r="L3" s="159"/>
      <c r="M3" s="159"/>
      <c r="N3" s="159"/>
      <c r="O3" s="121"/>
      <c r="P3" s="121"/>
      <c r="Q3" s="121"/>
      <c r="R3" s="121"/>
      <c r="S3" s="121"/>
      <c r="T3" s="122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>
        <v>895538111</v>
      </c>
      <c r="L4" s="158"/>
      <c r="M4" s="158"/>
      <c r="N4" s="158"/>
      <c r="O4" s="6"/>
      <c r="P4" s="6"/>
      <c r="Q4" s="6"/>
      <c r="R4" s="156" t="s">
        <v>72</v>
      </c>
      <c r="S4" s="157"/>
      <c r="T4" s="124">
        <v>899911202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90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51</v>
      </c>
      <c r="K8" s="186"/>
      <c r="L8" s="187"/>
      <c r="M8" s="4"/>
      <c r="N8" s="179">
        <v>2026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7108</v>
      </c>
      <c r="J10" s="183"/>
      <c r="K10" s="184"/>
      <c r="L10" s="1" t="s">
        <v>27</v>
      </c>
      <c r="M10" s="170" t="s">
        <v>102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0" t="s">
        <v>97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8" t="s">
        <v>81</v>
      </c>
      <c r="W14" s="129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102</v>
      </c>
      <c r="J15" s="177"/>
      <c r="K15" s="177"/>
      <c r="L15" s="177"/>
      <c r="M15" s="178"/>
      <c r="N15" s="22">
        <v>2</v>
      </c>
      <c r="O15" s="23"/>
      <c r="P15" s="22">
        <v>793</v>
      </c>
      <c r="Q15" s="23"/>
      <c r="R15" s="24">
        <v>89647</v>
      </c>
      <c r="S15" s="23"/>
      <c r="T15" s="28" t="s">
        <v>99</v>
      </c>
      <c r="U15" s="6"/>
      <c r="V15" s="126">
        <v>46023</v>
      </c>
      <c r="W15" s="127" t="s">
        <v>98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/>
      <c r="J16" s="161"/>
      <c r="K16" s="161"/>
      <c r="L16" s="161"/>
      <c r="M16" s="162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5"/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/>
      <c r="J17" s="161"/>
      <c r="K17" s="161"/>
      <c r="L17" s="161"/>
      <c r="M17" s="162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2</v>
      </c>
      <c r="O215" s="84">
        <f>+O214</f>
        <v>0</v>
      </c>
      <c r="P215" s="83">
        <f>SUM(P15:P214)</f>
        <v>793</v>
      </c>
      <c r="Q215" s="84">
        <f>+Q214</f>
        <v>0</v>
      </c>
      <c r="R215" s="85">
        <f>SUM(R15:R214)</f>
        <v>89647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-2</v>
      </c>
      <c r="P216" s="17"/>
      <c r="Q216" s="34">
        <f>+Q215-P215</f>
        <v>-793</v>
      </c>
      <c r="R216" s="17"/>
      <c r="S216" s="34">
        <f>+S215-R215</f>
        <v>-89647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85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86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87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95</v>
      </c>
      <c r="C236" s="10" t="s">
        <v>25</v>
      </c>
      <c r="D236" s="13" t="s">
        <v>96</v>
      </c>
      <c r="E236" s="12" t="str">
        <f t="shared" si="22"/>
        <v>BNBGBGSF - Българска народна банка</v>
      </c>
      <c r="F236" s="138"/>
      <c r="G236" s="138"/>
      <c r="H236" s="138"/>
      <c r="I236" s="138"/>
      <c r="J236" s="138"/>
      <c r="K236" s="138"/>
      <c r="L236" s="138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M11" sqref="M11:T11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91" t="s">
        <v>71</v>
      </c>
      <c r="J2" s="192"/>
      <c r="K2" s="158" t="s">
        <v>100</v>
      </c>
      <c r="L2" s="158"/>
      <c r="M2" s="158"/>
      <c r="N2" s="158"/>
      <c r="O2" s="6"/>
      <c r="P2" s="6"/>
      <c r="Q2" s="6"/>
      <c r="R2" s="156" t="s">
        <v>79</v>
      </c>
      <c r="S2" s="157"/>
      <c r="T2" s="124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59" t="s">
        <v>77</v>
      </c>
      <c r="L3" s="159"/>
      <c r="M3" s="159"/>
      <c r="N3" s="159"/>
      <c r="O3" s="6"/>
      <c r="P3" s="6"/>
      <c r="Q3" s="6"/>
      <c r="R3" s="123"/>
      <c r="S3" s="123"/>
      <c r="T3" s="122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>
        <v>895538111</v>
      </c>
      <c r="L4" s="158"/>
      <c r="M4" s="158"/>
      <c r="N4" s="158"/>
      <c r="O4" s="6"/>
      <c r="P4" s="6"/>
      <c r="Q4" s="6"/>
      <c r="R4" s="156" t="s">
        <v>72</v>
      </c>
      <c r="S4" s="157"/>
      <c r="T4" s="124">
        <v>899911202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0" t="s">
        <v>88</v>
      </c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1" t="s">
        <v>51</v>
      </c>
      <c r="K9" s="212"/>
      <c r="L9" s="213"/>
      <c r="M9" s="4"/>
      <c r="N9" s="214">
        <v>2026</v>
      </c>
      <c r="O9" s="215"/>
      <c r="P9" s="215"/>
      <c r="Q9" s="215"/>
      <c r="R9" s="216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1">
        <v>7108</v>
      </c>
      <c r="J11" s="202"/>
      <c r="K11" s="203"/>
      <c r="L11" s="1" t="s">
        <v>27</v>
      </c>
      <c r="M11" s="170" t="s">
        <v>102</v>
      </c>
      <c r="N11" s="171"/>
      <c r="O11" s="171"/>
      <c r="P11" s="171"/>
      <c r="Q11" s="171"/>
      <c r="R11" s="171"/>
      <c r="S11" s="171"/>
      <c r="T11" s="172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0" t="s">
        <v>97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4" t="s">
        <v>31</v>
      </c>
      <c r="J14" s="205"/>
      <c r="K14" s="205"/>
      <c r="L14" s="205"/>
      <c r="M14" s="206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07" t="s">
        <v>29</v>
      </c>
      <c r="J15" s="208"/>
      <c r="K15" s="208"/>
      <c r="L15" s="208"/>
      <c r="M15" s="209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39" t="s">
        <v>56</v>
      </c>
      <c r="U15" s="6"/>
      <c r="V15" s="134" t="s">
        <v>81</v>
      </c>
      <c r="W15" s="135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/>
      <c r="J16" s="177"/>
      <c r="K16" s="177"/>
      <c r="L16" s="177"/>
      <c r="M16" s="178"/>
      <c r="N16" s="22"/>
      <c r="O16" s="23"/>
      <c r="P16" s="132"/>
      <c r="Q16" s="23"/>
      <c r="R16" s="24"/>
      <c r="S16" s="23"/>
      <c r="T16" s="28"/>
      <c r="U16" s="6"/>
      <c r="V16" s="136">
        <v>46023</v>
      </c>
      <c r="W16" s="137" t="s">
        <v>98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/>
      <c r="J17" s="161"/>
      <c r="K17" s="161"/>
      <c r="L17" s="161"/>
      <c r="M17" s="162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9"/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85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86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87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95</v>
      </c>
      <c r="C237" s="10" t="s">
        <v>25</v>
      </c>
      <c r="D237" s="13" t="s">
        <v>96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YLT0DDT9</cp:lastModifiedBy>
  <cp:lastPrinted>2021-09-13T13:22:20Z</cp:lastPrinted>
  <dcterms:created xsi:type="dcterms:W3CDTF">2012-09-18T12:04:12Z</dcterms:created>
  <dcterms:modified xsi:type="dcterms:W3CDTF">2026-07-15T11:50:00Z</dcterms:modified>
</cp:coreProperties>
</file>